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rbmofatlantanorth-my.sharepoint.com/personal/jkessler_subaruofgwinnett_com/Documents/Documents/NADA 2024/"/>
    </mc:Choice>
  </mc:AlternateContent>
  <xr:revisionPtr revIDLastSave="0" documentId="8_{7E3330AA-0B4C-4A9F-8E03-D7E4D2C588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ditional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2" i="16" l="1"/>
  <c r="H10" i="16"/>
  <c r="H11" i="16" s="1"/>
  <c r="E5" i="16"/>
  <c r="E11" i="16" s="1"/>
  <c r="E13" i="16" l="1"/>
  <c r="H12" i="16"/>
  <c r="H13" i="16"/>
  <c r="H18" i="16"/>
  <c r="E7" i="16"/>
  <c r="E8" i="16" s="1"/>
  <c r="H14" i="16" l="1"/>
  <c r="J29" i="16" s="1"/>
  <c r="H29" i="16"/>
  <c r="H20" i="16"/>
  <c r="H26" i="16"/>
  <c r="J26" i="16" s="1"/>
  <c r="H22" i="16"/>
  <c r="J22" i="16" s="1"/>
  <c r="J18" i="16"/>
  <c r="H24" i="16"/>
  <c r="J24" i="16" s="1"/>
  <c r="H28" i="16" l="1"/>
  <c r="H30" i="16" s="1"/>
  <c r="H31" i="16" s="1"/>
  <c r="J20" i="16"/>
  <c r="J28" i="16" s="1"/>
  <c r="J30" i="16" s="1"/>
  <c r="J31" i="16" s="1"/>
</calcChain>
</file>

<file path=xl/sharedStrings.xml><?xml version="1.0" encoding="utf-8"?>
<sst xmlns="http://schemas.openxmlformats.org/spreadsheetml/2006/main" count="34" uniqueCount="34">
  <si>
    <t>Months Supply "In Units"</t>
  </si>
  <si>
    <t xml:space="preserve"> PROJECTED Monthly Gross Profit</t>
  </si>
  <si>
    <t>X 60% Profit</t>
  </si>
  <si>
    <t>Current Hard Pack</t>
  </si>
  <si>
    <t>Additonal Units</t>
  </si>
  <si>
    <t>Yearly</t>
  </si>
  <si>
    <t>PROJECTED</t>
  </si>
  <si>
    <t>F&amp;I Increase</t>
  </si>
  <si>
    <t xml:space="preserve"> Hard Pack Increase</t>
  </si>
  <si>
    <t xml:space="preserve"> Other</t>
  </si>
  <si>
    <t xml:space="preserve"> PROJECTED Yearly Front End Gross Profit Total</t>
  </si>
  <si>
    <t>Total Additional Income</t>
  </si>
  <si>
    <t>Month of Year</t>
  </si>
  <si>
    <t>Total Variance</t>
  </si>
  <si>
    <t xml:space="preserve"> PROJECTED Monthly Units Delivered</t>
  </si>
  <si>
    <t xml:space="preserve"> Average # Retail Units Delivered Per Month</t>
  </si>
  <si>
    <t xml:space="preserve">CURRENT Inventory Turn Rate </t>
  </si>
  <si>
    <t xml:space="preserve">CURRENT Monthly Gross Profit </t>
  </si>
  <si>
    <t xml:space="preserve"> CURRENT Yearly Front End Gross Profit Total </t>
  </si>
  <si>
    <t xml:space="preserve"> PROJECTED Inventory Turn Rate</t>
  </si>
  <si>
    <t xml:space="preserve"> Total # Units Currently in Inventory</t>
  </si>
  <si>
    <t>Current Used Vehicle F&amp;I Average PVR</t>
  </si>
  <si>
    <t>Reconditioning PVR</t>
  </si>
  <si>
    <t xml:space="preserve"> </t>
  </si>
  <si>
    <t>Monthly</t>
  </si>
  <si>
    <t xml:space="preserve">                           Other (DOC Fee, Service Charge, etc)</t>
  </si>
  <si>
    <t>Total Projected Gross                               (Variance + Current)</t>
  </si>
  <si>
    <r>
      <t xml:space="preserve"> Pre-Owned </t>
    </r>
    <r>
      <rPr>
        <b/>
        <i/>
        <u/>
        <sz val="12"/>
        <rFont val="Calibri"/>
        <family val="2"/>
        <scheme val="minor"/>
      </rPr>
      <t>Retail</t>
    </r>
    <r>
      <rPr>
        <b/>
        <sz val="12"/>
        <rFont val="Calibri"/>
        <family val="2"/>
        <scheme val="minor"/>
      </rPr>
      <t xml:space="preserve"> Deliveries YTD (units)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</si>
  <si>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CURRENT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PUVR</t>
    </r>
  </si>
  <si>
    <r>
      <t xml:space="preserve"> PROJECTED Monthly Gross Profit</t>
    </r>
    <r>
      <rPr>
        <b/>
        <sz val="12"/>
        <color indexed="16"/>
        <rFont val="Calibri"/>
        <family val="2"/>
        <scheme val="minor"/>
      </rPr>
      <t xml:space="preserve"> Variance</t>
    </r>
  </si>
  <si>
    <r>
      <t xml:space="preserve"> PROJECTED Annualized Front End Gross Profit </t>
    </r>
    <r>
      <rPr>
        <b/>
        <sz val="12"/>
        <color indexed="16"/>
        <rFont val="Calibri"/>
        <family val="2"/>
        <scheme val="minor"/>
      </rPr>
      <t>Variance</t>
    </r>
  </si>
  <si>
    <r>
      <t xml:space="preserve"> PROJECTED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PVR</t>
    </r>
  </si>
  <si>
    <t>Front End Variance (from above)</t>
  </si>
  <si>
    <t>Reconditioning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</si>
</sst>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0.0"/>
  </numFmts>
  <fonts count="22" x14ac:knownFonts="1"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b/>
      <u/>
      <sz val="10"/>
      <color indexed="22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6"/>
      <name val="Calibri"/>
      <family val="2"/>
      <scheme val="minor"/>
    </font>
    <font>
      <b/>
      <u/>
      <sz val="14"/>
      <name val="Arial"/>
      <family val="2"/>
    </font>
    <font>
      <b/>
      <sz val="14"/>
      <color theme="5" tint="-0.499984740745262"/>
      <name val="Arial Black"/>
      <family val="2"/>
    </font>
    <font>
      <b/>
      <u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u/>
      <sz val="12"/>
      <color indexed="22"/>
      <name val="Arial"/>
      <family val="2"/>
    </font>
    <font>
      <sz val="12"/>
      <color indexed="18"/>
      <name val="Arial"/>
      <family val="2"/>
    </font>
    <font>
      <sz val="12"/>
      <color indexed="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theme="4"/>
      </left>
      <right style="thick">
        <color theme="4"/>
      </right>
      <top style="thick">
        <color theme="1"/>
      </top>
      <bottom style="thick">
        <color theme="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rgb="FF7030A0"/>
      </left>
      <right style="thick">
        <color rgb="FF7030A0"/>
      </right>
      <top style="thick">
        <color theme="1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2" borderId="0" xfId="0" applyFont="1" applyFill="1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3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" fontId="4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2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 applyProtection="1">
      <alignment vertical="center"/>
      <protection locked="0"/>
    </xf>
    <xf numFmtId="42" fontId="4" fillId="2" borderId="0" xfId="0" applyNumberFormat="1" applyFont="1" applyFill="1" applyAlignment="1" applyProtection="1">
      <alignment vertical="center"/>
      <protection locked="0"/>
    </xf>
    <xf numFmtId="0" fontId="0" fillId="4" borderId="0" xfId="0" applyFill="1"/>
    <xf numFmtId="0" fontId="5" fillId="4" borderId="0" xfId="0" applyFont="1" applyFill="1"/>
    <xf numFmtId="0" fontId="0" fillId="2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0" fillId="11" borderId="0" xfId="0" applyFill="1"/>
    <xf numFmtId="0" fontId="6" fillId="11" borderId="0" xfId="0" applyFont="1" applyFill="1" applyAlignment="1">
      <alignment horizontal="center"/>
    </xf>
    <xf numFmtId="0" fontId="2" fillId="11" borderId="0" xfId="0" applyFont="1" applyFill="1" applyAlignment="1">
      <alignment horizontal="right" vertical="center"/>
    </xf>
    <xf numFmtId="0" fontId="8" fillId="2" borderId="0" xfId="0" applyFont="1" applyFill="1"/>
    <xf numFmtId="0" fontId="9" fillId="11" borderId="0" xfId="0" applyFont="1" applyFill="1" applyAlignment="1" applyProtection="1">
      <alignment horizontal="right" vertical="center"/>
      <protection hidden="1"/>
    </xf>
    <xf numFmtId="0" fontId="9" fillId="9" borderId="0" xfId="0" applyFont="1" applyFill="1" applyAlignment="1" applyProtection="1">
      <alignment horizontal="right" vertical="center"/>
      <protection hidden="1"/>
    </xf>
    <xf numFmtId="0" fontId="9" fillId="8" borderId="0" xfId="0" applyFont="1" applyFill="1" applyAlignment="1" applyProtection="1">
      <alignment horizontal="right" vertical="center"/>
      <protection hidden="1"/>
    </xf>
    <xf numFmtId="0" fontId="9" fillId="9" borderId="2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top" wrapText="1"/>
    </xf>
    <xf numFmtId="0" fontId="13" fillId="11" borderId="0" xfId="0" applyFont="1" applyFill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6" fillId="11" borderId="0" xfId="0" applyFont="1" applyFill="1"/>
    <xf numFmtId="0" fontId="17" fillId="11" borderId="0" xfId="0" applyFont="1" applyFill="1" applyAlignment="1">
      <alignment horizontal="right" vertical="center"/>
    </xf>
    <xf numFmtId="0" fontId="15" fillId="11" borderId="0" xfId="0" applyFont="1" applyFill="1" applyAlignment="1" applyProtection="1">
      <alignment horizontal="right"/>
      <protection hidden="1"/>
    </xf>
    <xf numFmtId="0" fontId="9" fillId="11" borderId="0" xfId="0" applyFont="1" applyFill="1" applyAlignment="1">
      <alignment horizontal="center" vertical="center"/>
    </xf>
    <xf numFmtId="0" fontId="9" fillId="11" borderId="0" xfId="0" applyFont="1" applyFill="1" applyAlignment="1" applyProtection="1">
      <alignment horizontal="left" vertical="center"/>
      <protection hidden="1"/>
    </xf>
    <xf numFmtId="0" fontId="18" fillId="11" borderId="2" xfId="0" applyFont="1" applyFill="1" applyBorder="1" applyAlignment="1">
      <alignment horizontal="center" vertical="center"/>
    </xf>
    <xf numFmtId="0" fontId="18" fillId="11" borderId="1" xfId="0" applyFont="1" applyFill="1" applyBorder="1"/>
    <xf numFmtId="0" fontId="9" fillId="0" borderId="6" xfId="0" applyFont="1" applyBorder="1" applyAlignment="1" applyProtection="1">
      <alignment horizontal="right" vertical="center"/>
      <protection locked="0"/>
    </xf>
    <xf numFmtId="0" fontId="18" fillId="11" borderId="0" xfId="0" applyFont="1" applyFill="1" applyAlignment="1">
      <alignment horizontal="center" vertical="center"/>
    </xf>
    <xf numFmtId="0" fontId="18" fillId="11" borderId="0" xfId="0" applyFont="1" applyFill="1" applyProtection="1">
      <protection hidden="1"/>
    </xf>
    <xf numFmtId="0" fontId="9" fillId="11" borderId="0" xfId="0" applyFont="1" applyFill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right" vertical="center"/>
      <protection locked="0"/>
    </xf>
    <xf numFmtId="0" fontId="18" fillId="11" borderId="1" xfId="0" applyFont="1" applyFill="1" applyBorder="1" applyAlignment="1">
      <alignment horizontal="center" vertical="center"/>
    </xf>
    <xf numFmtId="42" fontId="9" fillId="0" borderId="6" xfId="0" applyNumberFormat="1" applyFont="1" applyBorder="1" applyAlignment="1" applyProtection="1">
      <alignment horizontal="right" vertical="center"/>
      <protection locked="0"/>
    </xf>
    <xf numFmtId="0" fontId="9" fillId="11" borderId="0" xfId="0" applyFont="1" applyFill="1" applyAlignment="1">
      <alignment horizontal="left" vertical="center"/>
    </xf>
    <xf numFmtId="0" fontId="18" fillId="11" borderId="3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right" vertical="center"/>
    </xf>
    <xf numFmtId="0" fontId="9" fillId="3" borderId="0" xfId="0" applyFont="1" applyFill="1" applyAlignment="1" applyProtection="1">
      <alignment horizontal="right"/>
      <protection hidden="1"/>
    </xf>
    <xf numFmtId="0" fontId="18" fillId="3" borderId="0" xfId="0" applyFont="1" applyFill="1"/>
    <xf numFmtId="0" fontId="9" fillId="3" borderId="0" xfId="0" applyFont="1" applyFill="1" applyProtection="1">
      <protection hidden="1"/>
    </xf>
    <xf numFmtId="0" fontId="16" fillId="11" borderId="0" xfId="0" applyFont="1" applyFill="1" applyProtection="1">
      <protection hidden="1"/>
    </xf>
    <xf numFmtId="0" fontId="16" fillId="11" borderId="0" xfId="0" applyFont="1" applyFill="1" applyAlignment="1">
      <alignment vertical="center"/>
    </xf>
    <xf numFmtId="0" fontId="16" fillId="11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right" vertical="center"/>
    </xf>
    <xf numFmtId="0" fontId="15" fillId="11" borderId="0" xfId="0" applyFont="1" applyFill="1" applyAlignment="1" applyProtection="1">
      <alignment horizontal="center"/>
      <protection hidden="1"/>
    </xf>
    <xf numFmtId="3" fontId="9" fillId="0" borderId="6" xfId="0" applyNumberFormat="1" applyFont="1" applyBorder="1" applyAlignment="1" applyProtection="1">
      <alignment horizontal="right" vertical="center"/>
      <protection locked="0"/>
    </xf>
    <xf numFmtId="0" fontId="20" fillId="11" borderId="0" xfId="0" applyFont="1" applyFill="1"/>
    <xf numFmtId="0" fontId="16" fillId="2" borderId="0" xfId="0" applyFont="1" applyFill="1"/>
    <xf numFmtId="0" fontId="9" fillId="0" borderId="7" xfId="0" applyFont="1" applyBorder="1" applyAlignment="1" applyProtection="1">
      <alignment horizontal="right" vertical="center"/>
      <protection locked="0"/>
    </xf>
    <xf numFmtId="0" fontId="19" fillId="11" borderId="0" xfId="0" applyFont="1" applyFill="1" applyAlignment="1">
      <alignment horizontal="center"/>
    </xf>
    <xf numFmtId="0" fontId="15" fillId="9" borderId="0" xfId="0" applyFont="1" applyFill="1" applyAlignment="1" applyProtection="1">
      <alignment horizontal="center"/>
      <protection hidden="1"/>
    </xf>
    <xf numFmtId="0" fontId="15" fillId="9" borderId="0" xfId="0" applyFont="1" applyFill="1" applyAlignment="1" applyProtection="1">
      <alignment horizontal="right"/>
      <protection hidden="1"/>
    </xf>
    <xf numFmtId="0" fontId="7" fillId="4" borderId="0" xfId="0" applyFont="1" applyFill="1" applyAlignment="1">
      <alignment horizontal="center"/>
    </xf>
    <xf numFmtId="41" fontId="9" fillId="0" borderId="10" xfId="0" applyNumberFormat="1" applyFont="1" applyBorder="1" applyAlignment="1" applyProtection="1">
      <alignment horizontal="right" vertical="center"/>
      <protection locked="0"/>
    </xf>
    <xf numFmtId="0" fontId="18" fillId="8" borderId="0" xfId="0" applyFont="1" applyFill="1" applyProtection="1">
      <protection hidden="1"/>
    </xf>
    <xf numFmtId="0" fontId="18" fillId="8" borderId="0" xfId="0" applyFont="1" applyFill="1" applyAlignment="1" applyProtection="1">
      <alignment horizontal="right"/>
      <protection hidden="1"/>
    </xf>
    <xf numFmtId="42" fontId="9" fillId="0" borderId="14" xfId="0" applyNumberFormat="1" applyFont="1" applyBorder="1" applyAlignment="1" applyProtection="1">
      <alignment horizontal="right" vertical="center"/>
      <protection locked="0"/>
    </xf>
    <xf numFmtId="0" fontId="21" fillId="4" borderId="0" xfId="0" applyFont="1" applyFill="1"/>
    <xf numFmtId="42" fontId="9" fillId="0" borderId="11" xfId="0" applyNumberFormat="1" applyFont="1" applyBorder="1" applyAlignment="1" applyProtection="1">
      <alignment horizontal="right" vertical="center"/>
      <protection locked="0"/>
    </xf>
    <xf numFmtId="0" fontId="9" fillId="8" borderId="5" xfId="0" applyFont="1" applyFill="1" applyBorder="1" applyAlignment="1">
      <alignment horizontal="left" vertical="center"/>
    </xf>
    <xf numFmtId="0" fontId="18" fillId="11" borderId="0" xfId="0" applyFont="1" applyFill="1" applyAlignment="1" applyProtection="1">
      <alignment horizontal="right"/>
      <protection hidden="1"/>
    </xf>
    <xf numFmtId="0" fontId="18" fillId="11" borderId="0" xfId="0" applyFont="1" applyFill="1"/>
    <xf numFmtId="0" fontId="16" fillId="0" borderId="0" xfId="0" applyFont="1"/>
    <xf numFmtId="3" fontId="9" fillId="5" borderId="6" xfId="0" applyNumberFormat="1" applyFont="1" applyFill="1" applyBorder="1" applyAlignment="1">
      <alignment horizontal="right" vertical="center"/>
    </xf>
    <xf numFmtId="164" fontId="9" fillId="5" borderId="13" xfId="0" applyNumberFormat="1" applyFont="1" applyFill="1" applyBorder="1" applyAlignment="1">
      <alignment horizontal="right" vertical="center"/>
    </xf>
    <xf numFmtId="164" fontId="9" fillId="5" borderId="12" xfId="0" applyNumberFormat="1" applyFont="1" applyFill="1" applyBorder="1" applyAlignment="1">
      <alignment horizontal="right" vertical="center"/>
    </xf>
    <xf numFmtId="42" fontId="9" fillId="5" borderId="6" xfId="0" applyNumberFormat="1" applyFont="1" applyFill="1" applyBorder="1" applyAlignment="1">
      <alignment horizontal="right" vertical="center"/>
    </xf>
    <xf numFmtId="41" fontId="9" fillId="5" borderId="9" xfId="0" applyNumberFormat="1" applyFont="1" applyFill="1" applyBorder="1" applyAlignment="1">
      <alignment horizontal="right" vertical="center"/>
    </xf>
    <xf numFmtId="42" fontId="9" fillId="5" borderId="8" xfId="0" applyNumberFormat="1" applyFont="1" applyFill="1" applyBorder="1" applyAlignment="1">
      <alignment horizontal="right" vertical="center"/>
    </xf>
    <xf numFmtId="42" fontId="9" fillId="5" borderId="7" xfId="0" applyNumberFormat="1" applyFont="1" applyFill="1" applyBorder="1" applyAlignment="1">
      <alignment horizontal="right" vertical="center"/>
    </xf>
    <xf numFmtId="41" fontId="9" fillId="5" borderId="3" xfId="0" applyNumberFormat="1" applyFont="1" applyFill="1" applyBorder="1" applyAlignment="1">
      <alignment horizontal="right" vertical="center"/>
    </xf>
    <xf numFmtId="42" fontId="9" fillId="5" borderId="3" xfId="0" applyNumberFormat="1" applyFont="1" applyFill="1" applyBorder="1" applyAlignment="1">
      <alignment horizontal="right" vertical="center"/>
    </xf>
    <xf numFmtId="37" fontId="9" fillId="5" borderId="3" xfId="0" applyNumberFormat="1" applyFont="1" applyFill="1" applyBorder="1" applyAlignment="1">
      <alignment horizontal="right" vertical="center"/>
    </xf>
    <xf numFmtId="42" fontId="9" fillId="5" borderId="15" xfId="0" applyNumberFormat="1" applyFont="1" applyFill="1" applyBorder="1" applyAlignment="1">
      <alignment horizontal="right" vertical="center"/>
    </xf>
    <xf numFmtId="0" fontId="9" fillId="10" borderId="15" xfId="0" applyFont="1" applyFill="1" applyBorder="1" applyAlignment="1">
      <alignment horizontal="center" vertical="center"/>
    </xf>
    <xf numFmtId="42" fontId="9" fillId="5" borderId="16" xfId="0" applyNumberFormat="1" applyFont="1" applyFill="1" applyBorder="1" applyAlignment="1">
      <alignment horizontal="right" vertical="center"/>
    </xf>
    <xf numFmtId="0" fontId="9" fillId="11" borderId="16" xfId="0" applyFont="1" applyFill="1" applyBorder="1" applyAlignment="1">
      <alignment horizontal="center" vertical="center" wrapText="1"/>
    </xf>
    <xf numFmtId="42" fontId="9" fillId="5" borderId="17" xfId="0" applyNumberFormat="1" applyFont="1" applyFill="1" applyBorder="1" applyAlignment="1">
      <alignment horizontal="right" vertical="center"/>
    </xf>
    <xf numFmtId="0" fontId="9" fillId="6" borderId="18" xfId="0" applyFont="1" applyFill="1" applyBorder="1" applyAlignment="1">
      <alignment horizontal="center" vertical="center"/>
    </xf>
    <xf numFmtId="42" fontId="9" fillId="5" borderId="1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33"/>
      <color rgb="FFFF99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176389</xdr:colOff>
      <xdr:row>4</xdr:row>
      <xdr:rowOff>232833</xdr:rowOff>
    </xdr:from>
    <xdr:to>
      <xdr:col>10</xdr:col>
      <xdr:colOff>10584</xdr:colOff>
      <xdr:row>14</xdr:row>
      <xdr:rowOff>35279</xdr:rowOff>
    </xdr:to>
    <xdr:sp macro="" textlink="">
      <xdr:nvSpPr>
        <xdr:cNvPr id="16586" name="Rectangle 2">
          <a:extLst>
            <a:ext uri="{FF2B5EF4-FFF2-40B4-BE49-F238E27FC236}">
              <a16:creationId xmlns:a16="http://schemas.microsoft.com/office/drawing/2014/main" id="{00000000-0008-0000-0000-0000CA400000}"/>
            </a:ext>
          </a:extLst>
        </xdr:cNvPr>
        <xdr:cNvSpPr>
          <a:spLocks noChangeArrowheads="1"/>
        </xdr:cNvSpPr>
      </xdr:nvSpPr>
      <xdr:spPr bwMode="auto">
        <a:xfrm>
          <a:off x="5348111" y="1157111"/>
          <a:ext cx="5281084" cy="2342446"/>
        </a:xfrm>
        <a:prstGeom prst="rect">
          <a:avLst/>
        </a:prstGeom>
        <a:noFill/>
        <a:ln w="57150">
          <a:solidFill>
            <a:srgbClr val="8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52386</xdr:colOff>
      <xdr:row>4</xdr:row>
      <xdr:rowOff>190675</xdr:rowOff>
    </xdr:from>
    <xdr:to>
      <xdr:col>8</xdr:col>
      <xdr:colOff>534986</xdr:colOff>
      <xdr:row>6</xdr:row>
      <xdr:rowOff>77611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21664" y="1114953"/>
          <a:ext cx="1752600" cy="394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Projections</a:t>
          </a:r>
        </a:p>
      </xdr:txBody>
    </xdr:sp>
    <xdr:clientData/>
  </xdr:twoCellAnchor>
  <xdr:twoCellAnchor>
    <xdr:from>
      <xdr:col>1</xdr:col>
      <xdr:colOff>42333</xdr:colOff>
      <xdr:row>15</xdr:row>
      <xdr:rowOff>66324</xdr:rowOff>
    </xdr:from>
    <xdr:to>
      <xdr:col>3</xdr:col>
      <xdr:colOff>204612</xdr:colOff>
      <xdr:row>16</xdr:row>
      <xdr:rowOff>155224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4000" y="3692880"/>
          <a:ext cx="2469445" cy="321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Additional Income</a:t>
          </a:r>
        </a:p>
      </xdr:txBody>
    </xdr:sp>
    <xdr:clientData/>
  </xdr:twoCellAnchor>
  <xdr:twoCellAnchor>
    <xdr:from>
      <xdr:col>10</xdr:col>
      <xdr:colOff>42333</xdr:colOff>
      <xdr:row>13</xdr:row>
      <xdr:rowOff>127000</xdr:rowOff>
    </xdr:from>
    <xdr:to>
      <xdr:col>10</xdr:col>
      <xdr:colOff>511173</xdr:colOff>
      <xdr:row>13</xdr:row>
      <xdr:rowOff>133350</xdr:rowOff>
    </xdr:to>
    <xdr:sp macro="" textlink="">
      <xdr:nvSpPr>
        <xdr:cNvPr id="16591" name="Line 9">
          <a:extLst>
            <a:ext uri="{FF2B5EF4-FFF2-40B4-BE49-F238E27FC236}">
              <a16:creationId xmlns:a16="http://schemas.microsoft.com/office/drawing/2014/main" id="{00000000-0008-0000-0000-0000CF400000}"/>
            </a:ext>
          </a:extLst>
        </xdr:cNvPr>
        <xdr:cNvSpPr>
          <a:spLocks noChangeShapeType="1"/>
        </xdr:cNvSpPr>
      </xdr:nvSpPr>
      <xdr:spPr bwMode="auto">
        <a:xfrm flipH="1" flipV="1">
          <a:off x="10660944" y="3337278"/>
          <a:ext cx="468840" cy="63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504825</xdr:colOff>
      <xdr:row>32</xdr:row>
      <xdr:rowOff>38100</xdr:rowOff>
    </xdr:from>
    <xdr:to>
      <xdr:col>25</xdr:col>
      <xdr:colOff>352425</xdr:colOff>
      <xdr:row>32</xdr:row>
      <xdr:rowOff>38100</xdr:rowOff>
    </xdr:to>
    <xdr:sp macro="" textlink="">
      <xdr:nvSpPr>
        <xdr:cNvPr id="16592" name="Line 10">
          <a:extLst>
            <a:ext uri="{FF2B5EF4-FFF2-40B4-BE49-F238E27FC236}">
              <a16:creationId xmlns:a16="http://schemas.microsoft.com/office/drawing/2014/main" id="{00000000-0008-0000-0000-0000D0400000}"/>
            </a:ext>
          </a:extLst>
        </xdr:cNvPr>
        <xdr:cNvSpPr>
          <a:spLocks noChangeShapeType="1"/>
        </xdr:cNvSpPr>
      </xdr:nvSpPr>
      <xdr:spPr bwMode="auto">
        <a:xfrm flipH="1">
          <a:off x="22164675" y="680085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70556</xdr:colOff>
      <xdr:row>28</xdr:row>
      <xdr:rowOff>134055</xdr:rowOff>
    </xdr:from>
    <xdr:to>
      <xdr:col>10</xdr:col>
      <xdr:colOff>500060</xdr:colOff>
      <xdr:row>28</xdr:row>
      <xdr:rowOff>142873</xdr:rowOff>
    </xdr:to>
    <xdr:sp macro="" textlink="">
      <xdr:nvSpPr>
        <xdr:cNvPr id="16593" name="Line 11">
          <a:extLst>
            <a:ext uri="{FF2B5EF4-FFF2-40B4-BE49-F238E27FC236}">
              <a16:creationId xmlns:a16="http://schemas.microsoft.com/office/drawing/2014/main" id="{00000000-0008-0000-0000-0000D1400000}"/>
            </a:ext>
          </a:extLst>
        </xdr:cNvPr>
        <xdr:cNvSpPr>
          <a:spLocks noChangeShapeType="1"/>
        </xdr:cNvSpPr>
      </xdr:nvSpPr>
      <xdr:spPr bwMode="auto">
        <a:xfrm flipH="1" flipV="1">
          <a:off x="10689167" y="6476999"/>
          <a:ext cx="429504" cy="8818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500062</xdr:colOff>
      <xdr:row>11</xdr:row>
      <xdr:rowOff>119062</xdr:rowOff>
    </xdr:from>
    <xdr:to>
      <xdr:col>10</xdr:col>
      <xdr:colOff>503764</xdr:colOff>
      <xdr:row>28</xdr:row>
      <xdr:rowOff>158750</xdr:rowOff>
    </xdr:to>
    <xdr:sp macro="" textlink="">
      <xdr:nvSpPr>
        <xdr:cNvPr id="16594" name="Line 12">
          <a:extLst>
            <a:ext uri="{FF2B5EF4-FFF2-40B4-BE49-F238E27FC236}">
              <a16:creationId xmlns:a16="http://schemas.microsoft.com/office/drawing/2014/main" id="{00000000-0008-0000-0000-0000D2400000}"/>
            </a:ext>
          </a:extLst>
        </xdr:cNvPr>
        <xdr:cNvSpPr>
          <a:spLocks noChangeShapeType="1"/>
        </xdr:cNvSpPr>
      </xdr:nvSpPr>
      <xdr:spPr bwMode="auto">
        <a:xfrm>
          <a:off x="11191875" y="2631281"/>
          <a:ext cx="3702" cy="3254375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15</xdr:row>
      <xdr:rowOff>34636</xdr:rowOff>
    </xdr:from>
    <xdr:to>
      <xdr:col>10</xdr:col>
      <xdr:colOff>28575</xdr:colOff>
      <xdr:row>31</xdr:row>
      <xdr:rowOff>17318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90500" y="3505969"/>
          <a:ext cx="10456686" cy="3432849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190500</xdr:colOff>
      <xdr:row>1</xdr:row>
      <xdr:rowOff>0</xdr:rowOff>
    </xdr:from>
    <xdr:to>
      <xdr:col>6</xdr:col>
      <xdr:colOff>28222</xdr:colOff>
      <xdr:row>14</xdr:row>
      <xdr:rowOff>34637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90500" y="169333"/>
          <a:ext cx="5009444" cy="3329582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126991</xdr:colOff>
      <xdr:row>32</xdr:row>
      <xdr:rowOff>6</xdr:rowOff>
    </xdr:from>
    <xdr:ext cx="3306739" cy="217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6991" y="7104950"/>
          <a:ext cx="330673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</a:rPr>
            <a:t>NADA Academy Variable</a:t>
          </a:r>
          <a:r>
            <a:rPr lang="en-US" sz="800" baseline="0">
              <a:solidFill>
                <a:schemeClr val="tx1">
                  <a:lumMod val="50000"/>
                  <a:lumOff val="50000"/>
                </a:schemeClr>
              </a:solidFill>
            </a:rPr>
            <a:t> Operations I </a:t>
          </a:r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© 2018 NADA.  All rights reserved.  </a:t>
          </a:r>
          <a:endParaRPr lang="en-US" sz="8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twoCellAnchor>
    <xdr:from>
      <xdr:col>10</xdr:col>
      <xdr:colOff>42332</xdr:colOff>
      <xdr:row>11</xdr:row>
      <xdr:rowOff>119942</xdr:rowOff>
    </xdr:from>
    <xdr:to>
      <xdr:col>10</xdr:col>
      <xdr:colOff>514247</xdr:colOff>
      <xdr:row>11</xdr:row>
      <xdr:rowOff>121702</xdr:rowOff>
    </xdr:to>
    <xdr:sp macro="" textlink="">
      <xdr:nvSpPr>
        <xdr:cNvPr id="17" name="Line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10660943" y="2822220"/>
          <a:ext cx="471915" cy="176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28752</xdr:colOff>
      <xdr:row>0</xdr:row>
      <xdr:rowOff>99217</xdr:rowOff>
    </xdr:from>
    <xdr:to>
      <xdr:col>2</xdr:col>
      <xdr:colOff>49390</xdr:colOff>
      <xdr:row>3</xdr:row>
      <xdr:rowOff>211666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419" y="99217"/>
          <a:ext cx="1071915" cy="78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Current Data</a:t>
          </a:r>
        </a:p>
      </xdr:txBody>
    </xdr:sp>
    <xdr:clientData/>
  </xdr:twoCellAnchor>
  <xdr:twoCellAnchor editAs="oneCell">
    <xdr:from>
      <xdr:col>6</xdr:col>
      <xdr:colOff>12601</xdr:colOff>
      <xdr:row>0</xdr:row>
      <xdr:rowOff>19655</xdr:rowOff>
    </xdr:from>
    <xdr:to>
      <xdr:col>8</xdr:col>
      <xdr:colOff>713116</xdr:colOff>
      <xdr:row>4</xdr:row>
      <xdr:rowOff>18674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D7033-9963-40B0-87EB-39DD68D7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4323" y="19655"/>
          <a:ext cx="2168071" cy="923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42"/>
  <sheetViews>
    <sheetView showGridLines="0" tabSelected="1" zoomScale="90" zoomScaleNormal="90" zoomScalePageLayoutView="90" workbookViewId="0">
      <selection activeCell="H10" sqref="H10"/>
    </sheetView>
  </sheetViews>
  <sheetFormatPr defaultColWidth="8.77734375" defaultRowHeight="13.2" x14ac:dyDescent="0.25"/>
  <cols>
    <col min="1" max="1" width="3" style="2" customWidth="1"/>
    <col min="2" max="2" width="15" style="2" customWidth="1"/>
    <col min="3" max="3" width="18" style="2" customWidth="1"/>
    <col min="4" max="5" width="18.5546875" customWidth="1"/>
    <col min="6" max="6" width="0.77734375" customWidth="1"/>
    <col min="7" max="7" width="2.77734375" customWidth="1"/>
    <col min="8" max="8" width="18.21875" customWidth="1"/>
    <col min="9" max="9" width="34.5546875" customWidth="1"/>
    <col min="10" max="10" width="22.44140625" customWidth="1"/>
    <col min="11" max="11" width="35.77734375" style="2" customWidth="1"/>
    <col min="12" max="12" width="12.44140625" customWidth="1"/>
    <col min="13" max="13" width="8.5546875" customWidth="1"/>
    <col min="14" max="16" width="12.5546875" customWidth="1"/>
  </cols>
  <sheetData>
    <row r="1" spans="1:14" s="2" customFormat="1" ht="13.5" customHeight="1" x14ac:dyDescent="0.25">
      <c r="D1" s="3"/>
      <c r="E1" s="3"/>
      <c r="F1" s="3"/>
      <c r="H1" s="1"/>
      <c r="I1" s="3"/>
      <c r="J1" s="3"/>
      <c r="K1" s="3"/>
      <c r="L1" s="3"/>
      <c r="M1" s="1"/>
      <c r="N1" s="1"/>
    </row>
    <row r="2" spans="1:14" ht="19.5" customHeight="1" thickBot="1" x14ac:dyDescent="0.35">
      <c r="A2" s="8"/>
      <c r="B2" s="33"/>
      <c r="C2" s="33"/>
      <c r="D2" s="33"/>
      <c r="E2" s="33"/>
      <c r="F2" s="33"/>
      <c r="G2" s="56"/>
      <c r="H2" s="57"/>
      <c r="I2" s="58"/>
      <c r="J2" s="58"/>
      <c r="K2" s="5"/>
      <c r="L2" s="4"/>
      <c r="M2" s="1"/>
      <c r="N2" s="1"/>
    </row>
    <row r="3" spans="1:14" ht="19.95" customHeight="1" thickBot="1" x14ac:dyDescent="0.35">
      <c r="A3" s="8"/>
      <c r="B3" s="59"/>
      <c r="C3" s="35"/>
      <c r="D3" s="21" t="s">
        <v>27</v>
      </c>
      <c r="E3" s="60">
        <v>910</v>
      </c>
      <c r="F3" s="61"/>
      <c r="G3" s="56"/>
      <c r="H3" s="57"/>
      <c r="I3" s="62"/>
      <c r="J3" s="62"/>
      <c r="L3" s="3"/>
      <c r="M3" s="1"/>
      <c r="N3" s="1"/>
    </row>
    <row r="4" spans="1:14" ht="19.95" customHeight="1" thickBot="1" x14ac:dyDescent="0.35">
      <c r="A4" s="8"/>
      <c r="B4" s="59"/>
      <c r="C4" s="35"/>
      <c r="D4" s="21" t="s">
        <v>12</v>
      </c>
      <c r="E4" s="63">
        <v>10</v>
      </c>
      <c r="F4" s="61"/>
      <c r="G4" s="56"/>
      <c r="H4" s="57"/>
      <c r="I4" s="58"/>
      <c r="J4" s="58"/>
      <c r="K4" s="6"/>
      <c r="L4" s="4"/>
      <c r="M4" s="1"/>
      <c r="N4" s="1"/>
    </row>
    <row r="5" spans="1:14" ht="19.95" customHeight="1" thickBot="1" x14ac:dyDescent="0.35">
      <c r="A5" s="8"/>
      <c r="B5" s="59"/>
      <c r="C5" s="35"/>
      <c r="D5" s="21" t="s">
        <v>15</v>
      </c>
      <c r="E5" s="78">
        <f>IF(ISERROR(E3/E4),"",(E3)/E4)</f>
        <v>91</v>
      </c>
      <c r="F5" s="61"/>
      <c r="G5" s="56"/>
      <c r="H5" s="57"/>
      <c r="I5" s="58"/>
      <c r="J5" s="58"/>
      <c r="K5" s="7"/>
      <c r="L5" s="3"/>
      <c r="M5" s="1"/>
      <c r="N5" s="1"/>
    </row>
    <row r="6" spans="1:14" ht="19.95" customHeight="1" thickBot="1" x14ac:dyDescent="0.35">
      <c r="A6" s="8"/>
      <c r="B6" s="59"/>
      <c r="C6" s="35"/>
      <c r="D6" s="21" t="s">
        <v>20</v>
      </c>
      <c r="E6" s="40">
        <v>97</v>
      </c>
      <c r="F6" s="61"/>
      <c r="G6" s="56"/>
      <c r="H6" s="64"/>
      <c r="I6" s="34"/>
      <c r="J6" s="34"/>
      <c r="K6" s="7"/>
      <c r="L6" s="3"/>
      <c r="M6" s="1"/>
      <c r="N6" s="1"/>
    </row>
    <row r="7" spans="1:14" ht="19.95" customHeight="1" thickBot="1" x14ac:dyDescent="0.35">
      <c r="A7" s="8"/>
      <c r="B7" s="59"/>
      <c r="C7" s="35"/>
      <c r="D7" s="21" t="s">
        <v>0</v>
      </c>
      <c r="E7" s="79">
        <f>IF(ISERROR(E6/E5),"",E6/E5)</f>
        <v>1.0659340659340659</v>
      </c>
      <c r="F7" s="61"/>
      <c r="G7" s="56"/>
      <c r="H7" s="64"/>
      <c r="I7" s="34"/>
      <c r="J7" s="34"/>
      <c r="K7" s="9"/>
      <c r="L7" s="4"/>
      <c r="M7" s="1"/>
      <c r="N7" s="13"/>
    </row>
    <row r="8" spans="1:14" ht="19.95" customHeight="1" thickTop="1" thickBot="1" x14ac:dyDescent="0.35">
      <c r="A8" s="8"/>
      <c r="B8" s="65"/>
      <c r="C8" s="66"/>
      <c r="D8" s="22" t="s">
        <v>16</v>
      </c>
      <c r="E8" s="80">
        <f>IF(ISERROR(12/E7),"",12/E7)</f>
        <v>11.257731958762887</v>
      </c>
      <c r="F8" s="61"/>
      <c r="G8" s="67"/>
      <c r="H8" s="68">
        <v>12</v>
      </c>
      <c r="I8" s="24" t="s">
        <v>19</v>
      </c>
      <c r="J8" s="24"/>
      <c r="K8" s="10"/>
      <c r="L8" s="3"/>
      <c r="M8" s="1"/>
      <c r="N8" s="13"/>
    </row>
    <row r="9" spans="1:14" ht="19.95" customHeight="1" thickTop="1" thickBot="1" x14ac:dyDescent="0.35">
      <c r="B9" s="69"/>
      <c r="C9" s="70"/>
      <c r="D9" s="23" t="s">
        <v>28</v>
      </c>
      <c r="E9" s="71">
        <v>2332</v>
      </c>
      <c r="F9" s="61"/>
      <c r="G9" s="72"/>
      <c r="H9" s="73">
        <v>2250</v>
      </c>
      <c r="I9" s="25" t="s">
        <v>31</v>
      </c>
      <c r="J9" s="74"/>
      <c r="K9" s="11"/>
      <c r="L9" s="4"/>
      <c r="M9" s="1"/>
      <c r="N9" s="13"/>
    </row>
    <row r="10" spans="1:14" ht="19.95" customHeight="1" thickTop="1" thickBot="1" x14ac:dyDescent="0.35">
      <c r="B10" s="42"/>
      <c r="C10" s="75"/>
      <c r="D10" s="75"/>
      <c r="E10" s="75"/>
      <c r="F10" s="61"/>
      <c r="G10" s="62"/>
      <c r="H10" s="82">
        <f>IF(ISERROR(E6*H8)/12,"",(E6*H8)/12)</f>
        <v>97</v>
      </c>
      <c r="I10" s="26" t="s">
        <v>14</v>
      </c>
      <c r="J10" s="26"/>
      <c r="L10" s="3"/>
      <c r="M10" s="1"/>
      <c r="N10" s="13"/>
    </row>
    <row r="11" spans="1:14" ht="19.95" customHeight="1" thickBot="1" x14ac:dyDescent="0.35">
      <c r="B11" s="42"/>
      <c r="C11" s="75"/>
      <c r="D11" s="21" t="s">
        <v>17</v>
      </c>
      <c r="E11" s="81">
        <f>IF(ISERROR(E9*E5),"",(E9*E5))</f>
        <v>212212</v>
      </c>
      <c r="F11" s="61"/>
      <c r="G11" s="62"/>
      <c r="H11" s="83">
        <f>IF(ISERROR(H9*H10),"",H9*H10)</f>
        <v>218250</v>
      </c>
      <c r="I11" s="26" t="s">
        <v>1</v>
      </c>
      <c r="J11" s="26"/>
      <c r="L11" s="4"/>
      <c r="M11" s="1"/>
      <c r="N11" s="13"/>
    </row>
    <row r="12" spans="1:14" ht="19.95" customHeight="1" thickBot="1" x14ac:dyDescent="0.35">
      <c r="B12" s="42"/>
      <c r="C12" s="75"/>
      <c r="D12" s="75"/>
      <c r="E12" s="75"/>
      <c r="F12" s="33"/>
      <c r="G12" s="62"/>
      <c r="H12" s="83">
        <f>IF(ISERROR(H11-E11),"",IF(ISBLANK(H8),"",(H11-E11)))</f>
        <v>6038</v>
      </c>
      <c r="I12" s="27" t="s">
        <v>29</v>
      </c>
      <c r="J12" s="27"/>
      <c r="L12" s="3"/>
      <c r="M12" s="1"/>
      <c r="N12" s="13"/>
    </row>
    <row r="13" spans="1:14" ht="19.95" customHeight="1" thickBot="1" x14ac:dyDescent="0.35">
      <c r="B13" s="42"/>
      <c r="C13" s="75"/>
      <c r="D13" s="21" t="s">
        <v>18</v>
      </c>
      <c r="E13" s="81">
        <f>IF(ISERROR(E11*12),"",E11*12)</f>
        <v>2546544</v>
      </c>
      <c r="F13" s="33"/>
      <c r="G13" s="62"/>
      <c r="H13" s="84">
        <f>IF(ISERROR(H11*12),"",(H11*12))</f>
        <v>2619000</v>
      </c>
      <c r="I13" s="26" t="s">
        <v>10</v>
      </c>
      <c r="J13" s="26"/>
      <c r="L13" s="4"/>
      <c r="M13" s="1"/>
      <c r="N13" s="13"/>
    </row>
    <row r="14" spans="1:14" ht="19.95" customHeight="1" x14ac:dyDescent="0.3">
      <c r="B14" s="76"/>
      <c r="C14" s="76"/>
      <c r="D14" s="76"/>
      <c r="E14" s="42"/>
      <c r="F14" s="33"/>
      <c r="G14" s="77"/>
      <c r="H14" s="83">
        <f>IF(ISERROR(H12*12),"",H12*12)</f>
        <v>72456</v>
      </c>
      <c r="I14" s="27" t="s">
        <v>30</v>
      </c>
      <c r="J14" s="27"/>
      <c r="K14"/>
      <c r="M14" s="12"/>
      <c r="N14" s="12"/>
    </row>
    <row r="15" spans="1:14" x14ac:dyDescent="0.25">
      <c r="D15" s="2"/>
      <c r="E15" s="2"/>
      <c r="F15" s="2"/>
      <c r="G15" s="2"/>
      <c r="H15" s="2"/>
      <c r="I15" s="2"/>
      <c r="J15" s="2"/>
      <c r="L15" s="12"/>
      <c r="M15" s="12"/>
      <c r="N15" s="12"/>
    </row>
    <row r="16" spans="1:14" ht="18" customHeight="1" x14ac:dyDescent="0.25">
      <c r="B16" s="17"/>
      <c r="C16" s="17"/>
      <c r="D16" s="17"/>
      <c r="E16" s="17"/>
      <c r="F16" s="17"/>
      <c r="G16" s="17"/>
      <c r="H16" s="18"/>
      <c r="I16" s="19"/>
      <c r="J16" s="17"/>
      <c r="L16" s="12"/>
      <c r="M16" s="12"/>
      <c r="N16" s="12"/>
    </row>
    <row r="17" spans="1:14" ht="18" customHeight="1" x14ac:dyDescent="0.25">
      <c r="B17" s="17"/>
      <c r="C17" s="17"/>
      <c r="D17" s="17"/>
      <c r="E17" s="17"/>
      <c r="F17" s="17"/>
      <c r="G17" s="17"/>
      <c r="H17" s="30" t="s">
        <v>24</v>
      </c>
      <c r="I17" s="31" t="s">
        <v>6</v>
      </c>
      <c r="J17" s="30" t="s">
        <v>5</v>
      </c>
      <c r="L17" s="12"/>
      <c r="M17" s="12"/>
      <c r="N17" s="12"/>
    </row>
    <row r="18" spans="1:14" ht="22.05" customHeight="1" x14ac:dyDescent="0.25">
      <c r="B18" s="33"/>
      <c r="C18" s="33"/>
      <c r="D18" s="34"/>
      <c r="E18" s="33"/>
      <c r="F18" s="33"/>
      <c r="G18" s="33"/>
      <c r="H18" s="85">
        <f>IF(ISERROR(H10-E5),"",ROUNDUP((H10-E5),-0.5))</f>
        <v>6</v>
      </c>
      <c r="I18" s="32" t="s">
        <v>4</v>
      </c>
      <c r="J18" s="87">
        <f>IF(ISERROR(H18*12),"",H18*12)</f>
        <v>72</v>
      </c>
    </row>
    <row r="19" spans="1:14" ht="6.75" customHeight="1" thickBot="1" x14ac:dyDescent="0.35">
      <c r="B19" s="33"/>
      <c r="C19" s="33"/>
      <c r="D19" s="34"/>
      <c r="E19" s="33"/>
      <c r="F19" s="33"/>
      <c r="G19" s="33"/>
      <c r="H19" s="35"/>
      <c r="I19" s="36"/>
      <c r="J19" s="37"/>
      <c r="L19" s="12"/>
      <c r="M19" s="12"/>
      <c r="N19" s="12"/>
    </row>
    <row r="20" spans="1:14" ht="22.05" customHeight="1" thickBot="1" x14ac:dyDescent="0.35">
      <c r="B20" s="38"/>
      <c r="C20" s="28" t="s">
        <v>21</v>
      </c>
      <c r="D20" s="39"/>
      <c r="E20" s="40">
        <v>1284</v>
      </c>
      <c r="F20" s="33"/>
      <c r="G20" s="33"/>
      <c r="H20" s="86">
        <f>IF(ISERROR(E20*H18),"",E20*H18)</f>
        <v>7704</v>
      </c>
      <c r="I20" s="32" t="s">
        <v>7</v>
      </c>
      <c r="J20" s="86">
        <f>IF(ISERROR(H20*12),"",H20*12)</f>
        <v>92448</v>
      </c>
      <c r="L20" s="12"/>
      <c r="M20" s="12"/>
      <c r="N20" s="12"/>
    </row>
    <row r="21" spans="1:14" ht="6.75" customHeight="1" thickBot="1" x14ac:dyDescent="0.35">
      <c r="B21" s="41"/>
      <c r="C21" s="41"/>
      <c r="D21" s="41"/>
      <c r="E21" s="42"/>
      <c r="F21" s="33"/>
      <c r="G21" s="33"/>
      <c r="H21" s="43"/>
      <c r="I21" s="36"/>
      <c r="J21" s="37"/>
      <c r="L21" s="12"/>
      <c r="M21" s="12"/>
      <c r="N21" s="12"/>
    </row>
    <row r="22" spans="1:14" ht="30" customHeight="1" thickBot="1" x14ac:dyDescent="0.3">
      <c r="B22" s="29" t="s">
        <v>22</v>
      </c>
      <c r="C22" s="44">
        <v>1494</v>
      </c>
      <c r="D22" s="28" t="s">
        <v>2</v>
      </c>
      <c r="E22" s="81">
        <f>C22*0.6</f>
        <v>896.4</v>
      </c>
      <c r="F22" s="33"/>
      <c r="G22" s="33"/>
      <c r="H22" s="86">
        <f>IF(ISERROR(E22*H18),"",E22*H18)</f>
        <v>5378.4</v>
      </c>
      <c r="I22" s="32" t="s">
        <v>33</v>
      </c>
      <c r="J22" s="86">
        <f>IF(ISERROR(H22*12),"",H22*12)</f>
        <v>64540.799999999996</v>
      </c>
      <c r="L22" s="12"/>
      <c r="M22" s="12"/>
      <c r="N22" s="12"/>
    </row>
    <row r="23" spans="1:14" ht="6.75" customHeight="1" thickBot="1" x14ac:dyDescent="0.35">
      <c r="B23" s="41"/>
      <c r="C23" s="41" t="s">
        <v>23</v>
      </c>
      <c r="D23" s="41"/>
      <c r="E23" s="42"/>
      <c r="F23" s="33"/>
      <c r="G23" s="33"/>
      <c r="H23" s="43"/>
      <c r="I23" s="36"/>
      <c r="J23" s="37"/>
      <c r="L23" s="12"/>
      <c r="M23" s="12"/>
      <c r="N23" s="12"/>
    </row>
    <row r="24" spans="1:14" ht="22.05" customHeight="1" thickBot="1" x14ac:dyDescent="0.3">
      <c r="B24" s="45"/>
      <c r="C24" s="38"/>
      <c r="D24" s="28" t="s">
        <v>3</v>
      </c>
      <c r="E24" s="46">
        <v>0</v>
      </c>
      <c r="F24" s="33"/>
      <c r="G24" s="33"/>
      <c r="H24" s="86">
        <f>IF(ISERROR(E24/H18),"",E24*H18)</f>
        <v>0</v>
      </c>
      <c r="I24" s="32" t="s">
        <v>8</v>
      </c>
      <c r="J24" s="86">
        <f>IF(ISERROR(H24*12),"",H24*12)</f>
        <v>0</v>
      </c>
      <c r="L24" s="12"/>
      <c r="M24" s="12"/>
      <c r="N24" s="12"/>
    </row>
    <row r="25" spans="1:14" ht="6.75" customHeight="1" thickBot="1" x14ac:dyDescent="0.35">
      <c r="B25" s="41"/>
      <c r="C25" s="41"/>
      <c r="D25" s="41"/>
      <c r="E25" s="42"/>
      <c r="F25" s="33"/>
      <c r="G25" s="33"/>
      <c r="H25" s="43"/>
      <c r="I25" s="47"/>
      <c r="J25" s="37"/>
      <c r="L25" s="12"/>
      <c r="M25" s="12"/>
      <c r="N25" s="12"/>
    </row>
    <row r="26" spans="1:14" ht="22.05" customHeight="1" thickBot="1" x14ac:dyDescent="0.3">
      <c r="B26" s="48"/>
      <c r="C26" s="28" t="s">
        <v>25</v>
      </c>
      <c r="D26" s="49"/>
      <c r="E26" s="46">
        <v>935</v>
      </c>
      <c r="F26" s="33"/>
      <c r="G26" s="33"/>
      <c r="H26" s="86">
        <f>IF(ISERROR(E26/H18),"",E26*H18)</f>
        <v>5610</v>
      </c>
      <c r="I26" s="32" t="s">
        <v>9</v>
      </c>
      <c r="J26" s="86">
        <f>IF(ISERROR(H26*12),"",H26*12)</f>
        <v>67320</v>
      </c>
      <c r="L26" s="12"/>
      <c r="M26" s="12"/>
      <c r="N26" s="12"/>
    </row>
    <row r="27" spans="1:14" ht="6.75" customHeight="1" x14ac:dyDescent="0.3">
      <c r="B27" s="33"/>
      <c r="C27" s="33"/>
      <c r="D27" s="33"/>
      <c r="E27" s="33"/>
      <c r="F27" s="33"/>
      <c r="G27" s="33"/>
      <c r="H27" s="50"/>
      <c r="I27" s="51"/>
      <c r="J27" s="52"/>
      <c r="L27" s="12"/>
      <c r="M27" s="12"/>
      <c r="N27" s="12"/>
    </row>
    <row r="28" spans="1:14" ht="24" customHeight="1" x14ac:dyDescent="0.25">
      <c r="B28" s="33"/>
      <c r="C28" s="33"/>
      <c r="D28" s="33"/>
      <c r="E28" s="53"/>
      <c r="F28" s="33"/>
      <c r="G28" s="33"/>
      <c r="H28" s="86">
        <f>IF(ISERROR(H20+H22+H24+H26),"",H20+H22+H24+H26)</f>
        <v>18692.400000000001</v>
      </c>
      <c r="I28" s="32" t="s">
        <v>11</v>
      </c>
      <c r="J28" s="86">
        <f>IF(ISERROR(J20+J22+J24+J26),"",J20+J22+J24+J26)</f>
        <v>224308.8</v>
      </c>
      <c r="L28" s="12"/>
      <c r="M28" s="12"/>
      <c r="N28" s="12"/>
    </row>
    <row r="29" spans="1:14" ht="24" customHeight="1" thickBot="1" x14ac:dyDescent="0.3">
      <c r="B29" s="33"/>
      <c r="C29" s="33"/>
      <c r="D29" s="33"/>
      <c r="E29" s="53"/>
      <c r="F29" s="33"/>
      <c r="G29" s="33"/>
      <c r="H29" s="88">
        <f>H12</f>
        <v>6038</v>
      </c>
      <c r="I29" s="89" t="s">
        <v>32</v>
      </c>
      <c r="J29" s="88">
        <f>H14</f>
        <v>72456</v>
      </c>
      <c r="L29" s="12"/>
      <c r="M29" s="12"/>
      <c r="N29" s="12"/>
    </row>
    <row r="30" spans="1:14" ht="24" customHeight="1" thickTop="1" thickBot="1" x14ac:dyDescent="0.3">
      <c r="B30" s="33"/>
      <c r="C30" s="33"/>
      <c r="D30" s="33"/>
      <c r="E30" s="53"/>
      <c r="F30" s="33"/>
      <c r="G30" s="33"/>
      <c r="H30" s="92">
        <f>IF(ISERROR(H28+H29),"",H28+H29)</f>
        <v>24730.400000000001</v>
      </c>
      <c r="I30" s="93" t="s">
        <v>13</v>
      </c>
      <c r="J30" s="94">
        <f>IF(ISERROR(J28+J29),"",J28+J29)</f>
        <v>296764.79999999999</v>
      </c>
      <c r="L30" s="12"/>
      <c r="M30" s="12"/>
      <c r="N30" s="12"/>
    </row>
    <row r="31" spans="1:14" s="16" customFormat="1" ht="30" customHeight="1" thickTop="1" x14ac:dyDescent="0.25">
      <c r="A31" s="14"/>
      <c r="B31" s="54"/>
      <c r="C31" s="54"/>
      <c r="D31" s="54"/>
      <c r="E31" s="55"/>
      <c r="F31" s="54"/>
      <c r="G31" s="54"/>
      <c r="H31" s="90">
        <f>IF(ISERROR(E11+H30),"",E11+H30)</f>
        <v>236942.4</v>
      </c>
      <c r="I31" s="91" t="s">
        <v>26</v>
      </c>
      <c r="J31" s="90">
        <f>IF(ISERROR(E13+J30),"",E13+J30)</f>
        <v>2843308.8</v>
      </c>
      <c r="K31" s="14"/>
      <c r="L31" s="15"/>
      <c r="M31" s="15"/>
      <c r="N31" s="15"/>
    </row>
    <row r="32" spans="1:14" ht="14.4" x14ac:dyDescent="0.3">
      <c r="D32" s="2"/>
      <c r="E32" s="2"/>
      <c r="F32" s="2"/>
      <c r="G32" s="2"/>
      <c r="H32" s="20"/>
      <c r="I32" s="20"/>
      <c r="J32" s="20"/>
      <c r="L32" s="12"/>
      <c r="M32" s="12"/>
      <c r="N32" s="12"/>
    </row>
    <row r="34" spans="2:11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2:11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2:11" x14ac:dyDescent="0.25"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2:11" x14ac:dyDescent="0.25"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2:11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2:11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2:11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2:11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2:11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sheetProtection algorithmName="SHA-512" hashValue="nKEa/0segdlyjJTfrx5Cd4k4zMWhVmzbIhU9TZGmsVSP1cGI733TJm8hKW0AW4dCBF3csCzpw+U74aQ/yF/zRg==" saltValue="K6CqkGh0HZqlmX798EJR0Q==" spinCount="100000" sheet="1" objects="1" scenarios="1"/>
  <dataValidations count="1">
    <dataValidation type="whole" allowBlank="1" showInputMessage="1" showErrorMessage="1" sqref="E3" xr:uid="{00000000-0002-0000-0000-000000000000}">
      <formula1>0</formula1>
      <formula2>10000</formula2>
    </dataValidation>
  </dataValidations>
  <pageMargins left="0.75" right="0.75" top="1" bottom="1" header="0.5" footer="0.5"/>
  <pageSetup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Abrams, Les</dc:creator>
  <cp:lastModifiedBy>Jennifer Kessler</cp:lastModifiedBy>
  <cp:lastPrinted>2018-02-26T14:09:45Z</cp:lastPrinted>
  <dcterms:created xsi:type="dcterms:W3CDTF">2010-11-17T18:21:58Z</dcterms:created>
  <dcterms:modified xsi:type="dcterms:W3CDTF">2024-11-20T16:00:17Z</dcterms:modified>
</cp:coreProperties>
</file>